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Локальный диск\Протоколы сессий 6 созыва\44 сессия\Реш. № О местном бюджете на 2024-2026 годы\"/>
    </mc:Choice>
  </mc:AlternateContent>
  <xr:revisionPtr revIDLastSave="0" documentId="8_{2B6BB9F6-22DB-4A1F-9F41-1730FBC90EC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46" i="1" l="1"/>
  <c r="D42" i="1" s="1"/>
  <c r="D41" i="1" s="1"/>
  <c r="D47" i="1" s="1"/>
  <c r="D11" i="1"/>
</calcChain>
</file>

<file path=xl/sharedStrings.xml><?xml version="1.0" encoding="utf-8"?>
<sst xmlns="http://schemas.openxmlformats.org/spreadsheetml/2006/main" count="82" uniqueCount="82">
  <si>
    <t>ПРИЛОЖЕНИЕ № 1</t>
  </si>
  <si>
    <t>к решению Совета муниципального</t>
  </si>
  <si>
    <t>образования Северский район</t>
  </si>
  <si>
    <t>от ______________ № ____</t>
  </si>
  <si>
    <t>Объем поступлений доходов в местный бюджет по кодам</t>
  </si>
  <si>
    <t>видов (подвидов) доходов на 2024 год</t>
  </si>
  <si>
    <t>тыс.рублей</t>
  </si>
  <si>
    <t>Код бюджетной классификации</t>
  </si>
  <si>
    <t>Наименование доходов</t>
  </si>
  <si>
    <t>Сумма</t>
  </si>
  <si>
    <t>1 00 00000 00 0000 000</t>
  </si>
  <si>
    <t>Налоговые и неналоговые доходы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</si>
  <si>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</si>
  <si>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</si>
  <si>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1 01 02000 01 0000 110</t>
  </si>
  <si>
    <t>Налог на доходы физических лиц</t>
  </si>
  <si>
    <t>1 03 02231 01 0000 110</t>
  </si>
  <si>
    <t>Доходы от уплаты акцизов на нефтепродукты,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</si>
  <si>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</si>
  <si>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1 03 02251 01 0000 110</t>
  </si>
  <si>
    <t>1 03 02261 01 0000 110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</si>
  <si>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</si>
  <si>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</si>
  <si>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</si>
  <si>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</si>
  <si>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</si>
  <si>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</si>
  <si>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</si>
  <si>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</si>
  <si>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   </t>
  </si>
  <si>
    <t>Налог на имущество организаций</t>
  </si>
  <si>
    <t>1 08 00000 00 0000 110</t>
  </si>
  <si>
    <t xml:space="preserve">Государственная пошлина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</si>
  <si>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</si>
  <si>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</si>
  <si>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</si>
  <si>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</si>
  <si>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</si>
  <si>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</si>
  <si>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</si>
  <si>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</si>
  <si>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1 11 05075 05 0000 120</t>
  </si>
  <si>
    <t>Доходы  от  сдачи  в  аренду  имущества,  составляющего казну муниципальных районов (за исключением земельных участков)</t>
  </si>
  <si>
    <t>1 11 05313 05 0000 120</t>
  </si>
  <si>
    <t>Плата по соглашениям об установлении сервитута, заключенным органами местного самоуправления муниципального района,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муниципального района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</si>
  <si>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</si>
  <si>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</si>
  <si>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1 11 09045 05 0000 120</t>
  </si>
  <si>
    <t>Прочие поступления от использования имущества, находящегося в собственности муниципальных 
районов (за исключением имущества муниципальных бюджетных и автономных учреждений, а также 
имущества муниципальных унитарных предприятий, в том числе казенных)</t>
  </si>
  <si>
    <t>1 12 01000 01 0000 120</t>
  </si>
  <si>
    <t>Плата за негативное воздействие на окружающую среду</t>
  </si>
  <si>
    <t>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</si>
  <si>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</si>
  <si>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>1 13 02995 05 0000 130</t>
  </si>
  <si>
    <t xml:space="preserve">Прочие доходы от компенсации затрат бюджетов муниципальных районов 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</si>
  <si>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</si>
  <si>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</si>
  <si>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</si>
  <si>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</si>
  <si>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</si>
  <si>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</si>
  <si>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</si>
  <si>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</si>
  <si>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</si>
  <si>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</si>
  <si>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</si>
  <si>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</si>
  <si>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</si>
  <si>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</si>
  <si>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</si>
  <si>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</si>
  <si>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</si>
  <si>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</si>
  <si>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</si>
  <si>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
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</si>
  <si>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</si>
  <si>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</si>
  <si>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</si>
  <si>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</si>
  <si>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</t>
  </si>
  <si>
    <t xml:space="preserve">Заместитель главы администрации (начальник финансового управления) </t>
  </si>
  <si>
    <t>К.В.Леуцкая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</si>
</sst>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rgb="FF000000"/>
      <name val="Calibri"/>
      <family val="2"/>
      <charset val="204"/>
    </font>
    <font>
      <sz val="14"/>
      <color rgb="FF000000"/>
      <name val="Times New Roman"/>
      <family val="1"/>
      <charset val="1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4" fontId="5" fillId="0" borderId="1" xfId="0" applyNumberFormat="1" applyFont="1" applyBorder="1" applyAlignment="1">
      <alignment horizontal="right"/>
    </xf>
    <xf numFmtId="0" fontId="6" fillId="0" borderId="1" xfId="0" applyFont="1" applyBorder="1"/>
    <xf numFmtId="164" fontId="3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164" fontId="3" fillId="0" borderId="5" xfId="0" applyNumberFormat="1" applyFont="1" applyBorder="1" applyAlignment="1" applyProtection="1">
      <alignment horizontal="right" vertical="center" wrapText="1"/>
      <protection locked="0"/>
    </xf>
    <xf numFmtId="0" fontId="7" fillId="0" borderId="1" xfId="0" applyFont="1" applyBorder="1"/>
    <xf numFmtId="0" fontId="8" fillId="0" borderId="0" xfId="0" applyFont="1" applyAlignment="1">
      <alignment horizontal="right"/>
    </xf>
    <xf numFmtId="0" fontId="9" fillId="0" borderId="0" xfId="0" applyFont="1"/>
    <xf numFmtId="0" fontId="1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40" zoomScaleNormal="100" workbookViewId="0">
      <selection activeCell="G44" sqref="G44"/>
    </sheetView>
  </sheetViews>
  <sheetFormatPr defaultColWidth="9.7109375" defaultRowHeight="15" x14ac:dyDescent="0.25"/>
  <cols>
    <col min="1" max="1" width="22.42578125" customWidth="1"/>
    <col min="2" max="2" width="22.85546875" customWidth="1"/>
    <col min="3" max="3" width="30.28515625" customWidth="1"/>
    <col min="4" max="4" width="12.42578125" customWidth="1"/>
  </cols>
  <sheetData>
    <row r="1" spans="1:4" ht="18.75" x14ac:dyDescent="0.25">
      <c r="C1" s="11" t="s">
        <v>0</v>
      </c>
      <c r="D1" s="11"/>
    </row>
    <row r="2" spans="1:4" ht="18.75" x14ac:dyDescent="0.25">
      <c r="C2" s="11" t="s">
        <v>1</v>
      </c>
      <c r="D2" s="11"/>
    </row>
    <row r="3" spans="1:4" ht="18.75" x14ac:dyDescent="0.25">
      <c r="C3" s="11" t="s">
        <v>2</v>
      </c>
      <c r="D3" s="11"/>
    </row>
    <row r="4" spans="1:4" ht="18.75" x14ac:dyDescent="0.3">
      <c r="C4" s="10" t="s">
        <v>3</v>
      </c>
      <c r="D4" s="10"/>
    </row>
    <row r="5" spans="1:4" ht="18.75" x14ac:dyDescent="0.3">
      <c r="C5" s="12"/>
      <c r="D5" s="12"/>
    </row>
    <row r="6" spans="1:4" ht="18.75" x14ac:dyDescent="0.3">
      <c r="C6" s="12"/>
      <c r="D6" s="12"/>
    </row>
    <row r="7" spans="1:4" ht="18.75" customHeight="1" x14ac:dyDescent="0.3">
      <c r="A7" s="9" t="s">
        <v>4</v>
      </c>
      <c r="B7" s="9"/>
      <c r="C7" s="9"/>
      <c r="D7" s="9"/>
    </row>
    <row r="8" spans="1:4" ht="18.75" customHeight="1" x14ac:dyDescent="0.3">
      <c r="A8" s="9" t="s">
        <v>5</v>
      </c>
      <c r="B8" s="9"/>
      <c r="C8" s="9"/>
      <c r="D8" s="9"/>
    </row>
    <row r="9" spans="1:4" ht="15.75" x14ac:dyDescent="0.25">
      <c r="D9" s="13" t="s">
        <v>6</v>
      </c>
    </row>
    <row r="10" spans="1:4" ht="31.5" customHeight="1" x14ac:dyDescent="0.25">
      <c r="A10" s="14" t="s">
        <v>7</v>
      </c>
      <c r="B10" s="8" t="s">
        <v>8</v>
      </c>
      <c r="C10" s="8"/>
      <c r="D10" s="15" t="s">
        <v>9</v>
      </c>
    </row>
    <row r="11" spans="1:4" ht="15.75" x14ac:dyDescent="0.25">
      <c r="A11" s="16" t="s">
        <v>10</v>
      </c>
      <c r="B11" s="7" t="s">
        <v>11</v>
      </c>
      <c r="C11" s="7"/>
      <c r="D11" s="17">
        <f>SUM(D12:D40)</f>
        <v>1140645.8</v>
      </c>
    </row>
    <row r="12" spans="1:4" ht="62.25" customHeight="1" x14ac:dyDescent="0.25">
      <c r="A12" s="18" t="s">
        <v>12</v>
      </c>
      <c r="B12" s="6" t="s">
        <v>13</v>
      </c>
      <c r="C12" s="6"/>
      <c r="D12" s="19">
        <v>126848.9</v>
      </c>
    </row>
    <row r="13" spans="1:4" ht="15" customHeight="1" x14ac:dyDescent="0.25">
      <c r="A13" s="18" t="s">
        <v>14</v>
      </c>
      <c r="B13" s="6" t="s">
        <v>15</v>
      </c>
      <c r="C13" s="6"/>
      <c r="D13" s="19">
        <v>604323.1</v>
      </c>
    </row>
    <row r="14" spans="1:4" ht="13.5" customHeight="1" x14ac:dyDescent="0.25">
      <c r="A14" s="20" t="s">
        <v>16</v>
      </c>
      <c r="B14" s="5" t="s">
        <v>17</v>
      </c>
      <c r="C14" s="5"/>
      <c r="D14" s="4">
        <v>3486.1</v>
      </c>
    </row>
    <row r="15" spans="1:4" x14ac:dyDescent="0.25">
      <c r="A15" s="21" t="s">
        <v>18</v>
      </c>
      <c r="B15" s="5"/>
      <c r="C15" s="5"/>
      <c r="D15" s="4"/>
    </row>
    <row r="16" spans="1:4" x14ac:dyDescent="0.25">
      <c r="A16" s="21" t="s">
        <v>19</v>
      </c>
      <c r="B16" s="5"/>
      <c r="C16" s="5"/>
      <c r="D16" s="4"/>
    </row>
    <row r="17" spans="1:4" ht="35.25" customHeight="1" x14ac:dyDescent="0.25">
      <c r="A17" s="22" t="s">
        <v>20</v>
      </c>
      <c r="B17" s="5"/>
      <c r="C17" s="5"/>
      <c r="D17" s="4"/>
    </row>
    <row r="18" spans="1:4" ht="29.25" customHeight="1" x14ac:dyDescent="0.25">
      <c r="A18" s="18" t="s">
        <v>21</v>
      </c>
      <c r="B18" s="6" t="s">
        <v>22</v>
      </c>
      <c r="C18" s="6"/>
      <c r="D18" s="19">
        <v>228375</v>
      </c>
    </row>
    <row r="19" spans="1:4" ht="30" customHeight="1" x14ac:dyDescent="0.25">
      <c r="A19" s="18" t="s">
        <v>23</v>
      </c>
      <c r="B19" s="6" t="s">
        <v>24</v>
      </c>
      <c r="C19" s="6"/>
      <c r="D19" s="19"/>
    </row>
    <row r="20" spans="1:4" ht="17.25" customHeight="1" x14ac:dyDescent="0.25">
      <c r="A20" s="18" t="s">
        <v>25</v>
      </c>
      <c r="B20" s="6" t="s">
        <v>26</v>
      </c>
      <c r="C20" s="6"/>
      <c r="D20" s="19">
        <v>1930</v>
      </c>
    </row>
    <row r="21" spans="1:4" ht="44.25" customHeight="1" x14ac:dyDescent="0.25">
      <c r="A21" s="18" t="s">
        <v>27</v>
      </c>
      <c r="B21" s="6" t="s">
        <v>28</v>
      </c>
      <c r="C21" s="6"/>
      <c r="D21" s="19">
        <v>31802.3</v>
      </c>
    </row>
    <row r="22" spans="1:4" ht="15.75" x14ac:dyDescent="0.25">
      <c r="A22" s="23" t="s">
        <v>29</v>
      </c>
      <c r="B22" s="3" t="s">
        <v>30</v>
      </c>
      <c r="C22" s="3"/>
      <c r="D22" s="19">
        <v>25949.8</v>
      </c>
    </row>
    <row r="23" spans="1:4" ht="15.75" x14ac:dyDescent="0.25">
      <c r="A23" s="23" t="s">
        <v>31</v>
      </c>
      <c r="B23" s="3" t="s">
        <v>32</v>
      </c>
      <c r="C23" s="3"/>
      <c r="D23" s="19">
        <v>12628.1</v>
      </c>
    </row>
    <row r="24" spans="1:4" ht="38.25" customHeight="1" x14ac:dyDescent="0.25">
      <c r="A24" s="23" t="s">
        <v>33</v>
      </c>
      <c r="B24" s="6" t="s">
        <v>34</v>
      </c>
      <c r="C24" s="6"/>
      <c r="D24" s="19">
        <v>6.8</v>
      </c>
    </row>
    <row r="25" spans="1:4" ht="93" customHeight="1" x14ac:dyDescent="0.25">
      <c r="A25" s="23" t="s">
        <v>35</v>
      </c>
      <c r="B25" s="6" t="s">
        <v>36</v>
      </c>
      <c r="C25" s="6"/>
      <c r="D25" s="19">
        <v>55935</v>
      </c>
    </row>
    <row r="26" spans="1:4" ht="77.25" customHeight="1" x14ac:dyDescent="0.25">
      <c r="A26" s="23" t="s">
        <v>37</v>
      </c>
      <c r="B26" s="6" t="s">
        <v>38</v>
      </c>
      <c r="C26" s="6"/>
      <c r="D26" s="19">
        <v>21830</v>
      </c>
    </row>
    <row r="27" spans="1:4" ht="78.75" customHeight="1" x14ac:dyDescent="0.25">
      <c r="A27" s="23" t="s">
        <v>39</v>
      </c>
      <c r="B27" s="6" t="s">
        <v>40</v>
      </c>
      <c r="C27" s="6"/>
      <c r="D27" s="19">
        <v>87</v>
      </c>
    </row>
    <row r="28" spans="1:4" ht="46.5" customHeight="1" x14ac:dyDescent="0.25">
      <c r="A28" s="23" t="s">
        <v>41</v>
      </c>
      <c r="B28" s="6" t="s">
        <v>42</v>
      </c>
      <c r="C28" s="6"/>
      <c r="D28" s="19">
        <v>132</v>
      </c>
    </row>
    <row r="29" spans="1:4" ht="141" customHeight="1" x14ac:dyDescent="0.25">
      <c r="A29" s="23" t="s">
        <v>43</v>
      </c>
      <c r="B29" s="6" t="s">
        <v>44</v>
      </c>
      <c r="C29" s="6"/>
      <c r="D29" s="19"/>
    </row>
    <row r="30" spans="1:4" ht="122.25" customHeight="1" x14ac:dyDescent="0.25">
      <c r="A30" s="23" t="s">
        <v>45</v>
      </c>
      <c r="B30" s="6" t="s">
        <v>46</v>
      </c>
      <c r="C30" s="6"/>
      <c r="D30" s="19">
        <v>65</v>
      </c>
    </row>
    <row r="31" spans="1:4" ht="92.25" customHeight="1" x14ac:dyDescent="0.25">
      <c r="A31" s="23" t="s">
        <v>47</v>
      </c>
      <c r="B31" s="6" t="s">
        <v>48</v>
      </c>
      <c r="C31" s="6"/>
      <c r="D31" s="19">
        <v>585</v>
      </c>
    </row>
    <row r="32" spans="1:4" ht="33.75" customHeight="1" x14ac:dyDescent="0.25">
      <c r="A32" s="24" t="s">
        <v>49</v>
      </c>
      <c r="B32" s="6" t="s">
        <v>50</v>
      </c>
      <c r="C32" s="6"/>
      <c r="D32" s="19">
        <v>1711.5</v>
      </c>
    </row>
    <row r="33" spans="1:4" ht="43.5" customHeight="1" x14ac:dyDescent="0.25">
      <c r="A33" s="23" t="s">
        <v>51</v>
      </c>
      <c r="B33" s="6" t="s">
        <v>52</v>
      </c>
      <c r="C33" s="6"/>
      <c r="D33" s="19">
        <v>1365</v>
      </c>
    </row>
    <row r="34" spans="1:4" ht="29.25" customHeight="1" x14ac:dyDescent="0.25">
      <c r="A34" s="23" t="s">
        <v>53</v>
      </c>
      <c r="B34" s="6" t="s">
        <v>54</v>
      </c>
      <c r="C34" s="6"/>
      <c r="D34" s="19"/>
    </row>
    <row r="35" spans="1:4" ht="93.75" customHeight="1" x14ac:dyDescent="0.25">
      <c r="A35" s="18" t="s">
        <v>55</v>
      </c>
      <c r="B35" s="6" t="s">
        <v>56</v>
      </c>
      <c r="C35" s="6"/>
      <c r="D35" s="19"/>
    </row>
    <row r="36" spans="1:4" ht="66.75" customHeight="1" x14ac:dyDescent="0.25">
      <c r="A36" s="24" t="s">
        <v>57</v>
      </c>
      <c r="B36" s="6" t="s">
        <v>58</v>
      </c>
      <c r="C36" s="6"/>
      <c r="D36" s="19">
        <v>15000</v>
      </c>
    </row>
    <row r="37" spans="1:4" ht="59.25" customHeight="1" x14ac:dyDescent="0.25">
      <c r="A37" s="18" t="s">
        <v>59</v>
      </c>
      <c r="B37" s="6" t="s">
        <v>60</v>
      </c>
      <c r="C37" s="6"/>
      <c r="D37" s="19">
        <v>3500</v>
      </c>
    </row>
    <row r="38" spans="1:4" ht="92.25" customHeight="1" x14ac:dyDescent="0.25">
      <c r="A38" s="18" t="s">
        <v>61</v>
      </c>
      <c r="B38" s="6" t="s">
        <v>62</v>
      </c>
      <c r="C38" s="6"/>
      <c r="D38" s="19">
        <v>900</v>
      </c>
    </row>
    <row r="39" spans="1:4" ht="78" customHeight="1" x14ac:dyDescent="0.25">
      <c r="A39" s="18" t="s">
        <v>63</v>
      </c>
      <c r="B39" s="6" t="s">
        <v>64</v>
      </c>
      <c r="C39" s="6"/>
      <c r="D39" s="19">
        <v>300</v>
      </c>
    </row>
    <row r="40" spans="1:4" ht="15" customHeight="1" x14ac:dyDescent="0.25">
      <c r="A40" s="18" t="s">
        <v>65</v>
      </c>
      <c r="B40" s="6" t="s">
        <v>66</v>
      </c>
      <c r="C40" s="6"/>
      <c r="D40" s="19">
        <v>3885.2</v>
      </c>
    </row>
    <row r="41" spans="1:4" ht="26.25" customHeight="1" x14ac:dyDescent="0.25">
      <c r="A41" s="16" t="s">
        <v>67</v>
      </c>
      <c r="B41" s="7" t="s">
        <v>68</v>
      </c>
      <c r="C41" s="7"/>
      <c r="D41" s="17">
        <f>SUM(D42)</f>
        <v>2366060.6</v>
      </c>
    </row>
    <row r="42" spans="1:4" ht="26.25" customHeight="1" x14ac:dyDescent="0.25">
      <c r="A42" s="18" t="s">
        <v>69</v>
      </c>
      <c r="B42" s="6" t="s">
        <v>70</v>
      </c>
      <c r="C42" s="6"/>
      <c r="D42" s="19">
        <f>D43+D44+D45+D46</f>
        <v>2366060.6</v>
      </c>
    </row>
    <row r="43" spans="1:4" ht="26.25" customHeight="1" x14ac:dyDescent="0.25">
      <c r="A43" s="18" t="s">
        <v>71</v>
      </c>
      <c r="B43" s="6" t="s">
        <v>72</v>
      </c>
      <c r="C43" s="6"/>
      <c r="D43" s="25">
        <v>150620.70000000001</v>
      </c>
    </row>
    <row r="44" spans="1:4" ht="26.25" customHeight="1" x14ac:dyDescent="0.25">
      <c r="A44" s="18" t="s">
        <v>73</v>
      </c>
      <c r="B44" s="6" t="s">
        <v>74</v>
      </c>
      <c r="C44" s="6"/>
      <c r="D44" s="19">
        <v>617140.4</v>
      </c>
    </row>
    <row r="45" spans="1:4" ht="26.25" customHeight="1" x14ac:dyDescent="0.25">
      <c r="A45" s="18" t="s">
        <v>75</v>
      </c>
      <c r="B45" s="6" t="s">
        <v>76</v>
      </c>
      <c r="C45" s="6"/>
      <c r="D45" s="19">
        <v>1572192.1</v>
      </c>
    </row>
    <row r="46" spans="1:4" ht="15" customHeight="1" x14ac:dyDescent="0.25">
      <c r="A46" s="18" t="s">
        <v>77</v>
      </c>
      <c r="B46" s="6" t="s">
        <v>78</v>
      </c>
      <c r="C46" s="6"/>
      <c r="D46" s="19">
        <f>24690.4+1417</f>
        <v>26107.4</v>
      </c>
    </row>
    <row r="47" spans="1:4" ht="24" customHeight="1" x14ac:dyDescent="0.25">
      <c r="A47" s="26"/>
      <c r="B47" s="7" t="s">
        <v>79</v>
      </c>
      <c r="C47" s="7"/>
      <c r="D47" s="17">
        <f>D41+D11</f>
        <v>3506706.4000000004</v>
      </c>
    </row>
    <row r="48" spans="1:4" ht="18.75" x14ac:dyDescent="0.3">
      <c r="D48" s="27"/>
    </row>
    <row r="50" spans="1:5" ht="32.85" customHeight="1" x14ac:dyDescent="0.3">
      <c r="A50" s="2" t="s">
        <v>80</v>
      </c>
      <c r="B50" s="2"/>
      <c r="C50" s="1" t="s">
        <v>81</v>
      </c>
      <c r="D50" s="1"/>
      <c r="E50" s="28"/>
    </row>
    <row r="51" spans="1:5" ht="18.75" x14ac:dyDescent="0.3">
      <c r="A51" s="29"/>
      <c r="B51" s="28"/>
      <c r="C51" s="28"/>
      <c r="D51" s="30"/>
      <c r="E51" s="31"/>
    </row>
    <row r="54" spans="1:5" ht="15.75" x14ac:dyDescent="0.25">
      <c r="E54" s="32"/>
    </row>
    <row r="61" spans="1:5" ht="15.75" x14ac:dyDescent="0.25">
      <c r="E61" s="32"/>
    </row>
    <row r="63" spans="1:5" s="32" customFormat="1" ht="15.75" x14ac:dyDescent="0.25">
      <c r="A63"/>
      <c r="B63"/>
      <c r="C63"/>
      <c r="D63"/>
      <c r="E63"/>
    </row>
  </sheetData>
  <mergeCells count="44">
    <mergeCell ref="B46:C46"/>
    <mergeCell ref="B47:C47"/>
    <mergeCell ref="A50:B50"/>
    <mergeCell ref="C50:D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4:C17"/>
    <mergeCell ref="D14:D17"/>
    <mergeCell ref="B18:C18"/>
    <mergeCell ref="B19:C19"/>
    <mergeCell ref="B20:C20"/>
    <mergeCell ref="A8:D8"/>
    <mergeCell ref="B10:C10"/>
    <mergeCell ref="B11:C11"/>
    <mergeCell ref="B12:C12"/>
    <mergeCell ref="B13:C13"/>
    <mergeCell ref="C1:D1"/>
    <mergeCell ref="C2:D2"/>
    <mergeCell ref="C3:D3"/>
    <mergeCell ref="C4:D4"/>
    <mergeCell ref="A7:D7"/>
  </mergeCells>
  <pageMargins left="1.1812499999999999" right="0.39374999999999999" top="0.95416666666666705" bottom="0.39374999999999999" header="0.78749999999999998" footer="0.511811023622047"/>
  <pageSetup paperSize="9" scale="98" orientation="portrait" horizontalDpi="300" verticalDpi="300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Kobeleva</dc:creator>
  <dc:description/>
  <cp:lastModifiedBy>User</cp:lastModifiedBy>
  <cp:revision>181</cp:revision>
  <cp:lastPrinted>2023-11-13T13:13:45Z</cp:lastPrinted>
  <dcterms:created xsi:type="dcterms:W3CDTF">2020-02-17T06:04:33Z</dcterms:created>
  <dcterms:modified xsi:type="dcterms:W3CDTF">2023-12-13T11:47:51Z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